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38-24 - Contratação de Rodeio 34 EXPO - SMAG\"/>
    </mc:Choice>
  </mc:AlternateContent>
  <xr:revisionPtr revIDLastSave="0" documentId="13_ncr:1_{50C58C45-D931-431F-9420-5170A55151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GoBack" localSheetId="1">Dados!$B$3</definedName>
    <definedName name="_Hlk94602424" localSheetId="1">Dados!$B$23</definedName>
    <definedName name="_Hlk94602431" localSheetId="1">Dados!$B$24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<sst xmlns="http://schemas.openxmlformats.org/spreadsheetml/2006/main" count="53" uniqueCount="50">
  <si>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</si>
  <si>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</si>
  <si>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</si>
  <si>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</si>
  <si>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</si>
  <si>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</si>
  <si>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</si>
  <si>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</si>
  <si>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</si>
  <si>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</si>
  <si>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</si>
  <si>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</si>
  <si>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</si>
  <si>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</si>
  <si>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</si>
  <si>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</si>
  <si>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</si>
  <si>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</si>
  <si>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</si>
  <si>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</si>
  <si>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</si>
  <si>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</si>
  <si>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</si>
  <si>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</si>
  <si>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</si>
  <si>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</si>
  <si>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</si>
  <si>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</si>
  <si>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</si>
  <si>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</si>
  <si>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</si>
  <si>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</si>
  <si>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</si>
  <si>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Homologação: __/__/2024</t>
  </si>
  <si>
    <t>Previsão Publicação: __/__/2024</t>
  </si>
  <si>
    <t>ANEXO III - QUADRO DE PROPOSTAS</t>
  </si>
  <si>
    <t>Sec. Agricultura</t>
  </si>
  <si>
    <t>O objeto será realizado junto às Secretarias obedecendo ao detalhamento na íntegra do termo de referência.</t>
  </si>
  <si>
    <t>O não cumprimento do disposto no presente termo acarretará a anulação do empenho bem como a aplicação das penalidades previstas no edital e a convocação do fornecedor subseqüente considerando a ordem de classificação do certame.</t>
  </si>
  <si>
    <t>Prazo do Contrato: Execução Imediata</t>
  </si>
  <si>
    <t>2001.2012200272.072-3390.39.00-17040000</t>
  </si>
  <si>
    <t>PREGÃO ELETRÔNICO Nº 038/2024</t>
  </si>
  <si>
    <t>PROCESSO ADMINISTRATIVO N° 2441/2024 de 28/06/2024</t>
  </si>
  <si>
    <t>MENOR PREÇO</t>
  </si>
  <si>
    <t>CONTRATAÇÃO DE RODEIO (CONFORME ESPECIFICAÇÕES NO TERMO DE REFERÊNCIA)</t>
  </si>
  <si>
    <t>SRV</t>
  </si>
  <si>
    <t>Item</t>
  </si>
  <si>
    <t>CONTRATAÇÃO DE RODEIO PARA A 34ª EXPO SUMIDOURO</t>
  </si>
  <si>
    <t>O pagamento do objeto de que trata o PREGÃO ELETRÔNICO 038/2024, será efetuado pela Tesouraria da Prefeitura Municipal de Sumidouro.</t>
  </si>
  <si>
    <t>Abertura das Propostas: 13/08/2024,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</si>
</sst>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430696</xdr:colOff>
      <xdr:row>0</xdr:row>
      <xdr:rowOff>0</xdr:rowOff>
    </xdr:from>
    <xdr:to>
      <xdr:col>3</xdr:col>
      <xdr:colOff>480009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5AC95C1-F05C-42DE-B2AD-A3384A500426}"/>
            </a:ext>
          </a:extLst>
        </xdr:cNvPr>
        <xdr:cNvSpPr txBox="1">
          <a:spLocks noChangeArrowheads="1"/>
        </xdr:cNvSpPr>
      </xdr:nvSpPr>
      <xdr:spPr bwMode="auto">
        <a:xfrm>
          <a:off x="737153" y="0"/>
          <a:ext cx="4339704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53" name="Picture 2" descr="brasãoGIF_300dpi">
          <a:extLst>
            <a:ext uri="{FF2B5EF4-FFF2-40B4-BE49-F238E27FC236}">
              <a16:creationId xmlns:a16="http://schemas.microsoft.com/office/drawing/2014/main" id="{8B4C36C4-A958-4E7A-9652-4B1AE51F67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54" name="Group 60">
          <a:extLst>
            <a:ext uri="{FF2B5EF4-FFF2-40B4-BE49-F238E27FC236}">
              <a16:creationId xmlns:a16="http://schemas.microsoft.com/office/drawing/2014/main" id="{696C3FF4-C6BF-403C-9E6F-823E7139450D}"/>
            </a:ext>
          </a:extLst>
        </xdr:cNvPr>
        <xdr:cNvGrpSpPr>
          <a:grpSpLocks/>
        </xdr:cNvGrpSpPr>
      </xdr:nvGrpSpPr>
      <xdr:grpSpPr bwMode="auto">
        <a:xfrm>
          <a:off x="5279335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6FE07E8C-3657-4586-8574-62EFD24ED4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DF0C7912-71EB-4565-B356-137806563F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2441/24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19"/>
  <sheetViews>
    <sheetView tabSelected="1" zoomScale="115" zoomScaleNormal="115" zoomScaleSheetLayoutView="100" workbookViewId="0">
      <selection activeCell="F13" sqref="F13"/>
    </sheetView>
  </sheetViews>
  <sheetFormatPr defaultColWidth="9.140625" defaultRowHeight="12.75" x14ac:dyDescent="0.2"/>
  <cols>
    <col min="1" max="1" width="4.5703125" style="1" customWidth="1"/>
    <col min="2" max="2" width="53.28515625" style="2" customWidth="1"/>
    <col min="3" max="3" width="11" style="1" customWidth="1"/>
    <col min="4" max="4" width="8" style="1" customWidth="1"/>
    <col min="5" max="6" width="10.140625" style="13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2" t="s">
        <v>35</v>
      </c>
      <c r="B2" s="62"/>
      <c r="C2" s="62"/>
      <c r="D2" s="62"/>
      <c r="E2" s="62"/>
      <c r="F2" s="62"/>
      <c r="G2" s="62"/>
    </row>
    <row r="3" spans="1:11" x14ac:dyDescent="0.2">
      <c r="A3" s="62" t="str">
        <f>UPPER(Dados!B1&amp;"  -  "&amp;Dados!B4)</f>
        <v>PREGÃO ELETRÔNICO Nº 038/2024  -  ABERTURA DAS PROPOSTAS: 13/08/2024, ÀS 10:00HS</v>
      </c>
      <c r="B3" s="62"/>
      <c r="C3" s="62"/>
      <c r="D3" s="62"/>
      <c r="E3" s="62"/>
      <c r="F3" s="62"/>
      <c r="G3" s="62"/>
    </row>
    <row r="4" spans="1:11" x14ac:dyDescent="0.2">
      <c r="A4" s="63" t="str">
        <f>Dados!B3</f>
        <v>CONTRATAÇÃO DE RODEIO PARA A 34ª EXPO SUMIDOURO</v>
      </c>
      <c r="B4" s="63"/>
      <c r="C4" s="63"/>
      <c r="D4" s="63"/>
      <c r="E4" s="63"/>
      <c r="F4" s="63"/>
      <c r="G4" s="63"/>
    </row>
    <row r="5" spans="1:11" x14ac:dyDescent="0.2">
      <c r="A5" s="62" t="str">
        <f>Dados!B2</f>
        <v>PROCESSO ADMINISTRATIVO N° 2441/2024 de 28/06/2024</v>
      </c>
      <c r="B5" s="62"/>
      <c r="C5" s="62"/>
      <c r="D5" s="62"/>
      <c r="E5" s="62"/>
      <c r="F5" s="62"/>
      <c r="G5" s="62"/>
    </row>
    <row r="6" spans="1:11" x14ac:dyDescent="0.2">
      <c r="A6" s="49" t="str">
        <f>Dados!B7</f>
        <v>MENOR PREÇO</v>
      </c>
      <c r="B6" s="49"/>
      <c r="C6" s="60" t="s">
        <v>27</v>
      </c>
      <c r="D6" s="60"/>
      <c r="E6" s="61">
        <f>Dados!B8</f>
        <v>174996.67</v>
      </c>
      <c r="F6" s="61"/>
      <c r="G6" s="49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59" t="s">
        <v>0</v>
      </c>
      <c r="B8" s="65"/>
      <c r="C8" s="65"/>
      <c r="D8" s="65"/>
      <c r="E8" s="65"/>
      <c r="F8" s="65"/>
      <c r="G8" s="65"/>
      <c r="H8" s="39"/>
    </row>
    <row r="9" spans="1:11" s="8" customFormat="1" ht="12" customHeight="1" x14ac:dyDescent="0.2">
      <c r="A9" s="59" t="s">
        <v>1</v>
      </c>
      <c r="B9" s="66"/>
      <c r="C9" s="66"/>
      <c r="D9" s="66"/>
      <c r="E9" s="66"/>
      <c r="F9" s="66"/>
      <c r="G9" s="66"/>
      <c r="H9" s="39"/>
    </row>
    <row r="10" spans="1:11" s="8" customFormat="1" ht="12" customHeight="1" x14ac:dyDescent="0.2">
      <c r="A10" s="59" t="s">
        <v>2</v>
      </c>
      <c r="B10" s="55"/>
      <c r="C10" s="25" t="s">
        <v>7</v>
      </c>
      <c r="D10" s="71"/>
      <c r="E10" s="71"/>
      <c r="F10" s="71"/>
      <c r="G10" s="71"/>
      <c r="H10" s="39"/>
    </row>
    <row r="11" spans="1:11" ht="4.5" customHeight="1" x14ac:dyDescent="0.2">
      <c r="A11" s="3"/>
      <c r="B11" s="27"/>
      <c r="C11" s="27"/>
      <c r="D11" s="27"/>
      <c r="E11" s="47"/>
      <c r="F11" s="28"/>
      <c r="G11" s="29"/>
    </row>
    <row r="12" spans="1:11" s="8" customFormat="1" ht="22.5" x14ac:dyDescent="0.2">
      <c r="A12" s="31" t="s">
        <v>46</v>
      </c>
      <c r="B12" s="31" t="s">
        <v>3</v>
      </c>
      <c r="C12" s="31" t="s">
        <v>4</v>
      </c>
      <c r="D12" s="31" t="s">
        <v>5</v>
      </c>
      <c r="E12" s="43" t="s">
        <v>23</v>
      </c>
      <c r="F12" s="43" t="s">
        <v>24</v>
      </c>
      <c r="G12" s="31" t="s">
        <v>6</v>
      </c>
      <c r="H12" s="39"/>
    </row>
    <row r="13" spans="1:11" s="8" customFormat="1" ht="45" customHeight="1" x14ac:dyDescent="0.2">
      <c r="A13" s="32">
        <v>1</v>
      </c>
      <c r="B13" s="30" t="s">
        <v>44</v>
      </c>
      <c r="C13" s="33" t="s">
        <v>45</v>
      </c>
      <c r="D13" s="46">
        <v>1</v>
      </c>
      <c r="E13" s="48">
        <v>174996.67</v>
      </c>
      <c r="F13" s="54"/>
      <c r="G13" s="34" t="str">
        <f>IF(F13="","",IF(ISTEXT(F13),"NC",F13*D13))</f>
        <v/>
      </c>
      <c r="H13" s="39"/>
      <c r="K13" s="7"/>
    </row>
    <row r="14" spans="1:11" s="26" customFormat="1" ht="9" x14ac:dyDescent="0.2">
      <c r="A14" s="35"/>
      <c r="E14" s="44"/>
      <c r="F14" s="67" t="s">
        <v>25</v>
      </c>
      <c r="G14" s="68"/>
      <c r="H14" s="40"/>
    </row>
    <row r="15" spans="1:11" ht="14.25" customHeight="1" x14ac:dyDescent="0.2">
      <c r="F15" s="69" t="str">
        <f>IF(SUM(G13:G13)=0,"",SUM(G13:G13))</f>
        <v/>
      </c>
      <c r="G15" s="70"/>
      <c r="H15" s="41"/>
    </row>
    <row r="16" spans="1:11" s="36" customFormat="1" ht="9" x14ac:dyDescent="0.2">
      <c r="A16" s="64" t="str">
        <f>" - "&amp;Dados!B23</f>
        <v xml:space="preserve"> - O objeto será realizado junto às Secretarias obedecendo ao detalhamento na íntegra do termo de referência.</v>
      </c>
      <c r="B16" s="64"/>
      <c r="C16" s="64"/>
      <c r="D16" s="64"/>
      <c r="E16" s="64"/>
      <c r="F16" s="64"/>
      <c r="G16" s="64"/>
      <c r="H16" s="42"/>
    </row>
    <row r="17" spans="1:8" s="36" customFormat="1" ht="9" x14ac:dyDescent="0.2">
      <c r="A17" s="64" t="str">
        <f>" - "&amp;Dados!B24</f>
        <v xml:space="preserve"> - O não cumprimento do disposto no presente termo acarretará a anulação do empenho bem como a aplicação das penalidades previstas no edital e a convocação do fornecedor subseqüente considerando a ordem de classificação do certame.</v>
      </c>
      <c r="B17" s="64"/>
      <c r="C17" s="64"/>
      <c r="D17" s="64"/>
      <c r="E17" s="64"/>
      <c r="F17" s="64"/>
      <c r="G17" s="64"/>
      <c r="H17" s="42"/>
    </row>
    <row r="18" spans="1:8" s="36" customFormat="1" ht="9" x14ac:dyDescent="0.2">
      <c r="A18" s="64" t="str">
        <f>" - "&amp;Dados!B25</f>
        <v xml:space="preserve"> - O pagamento do objeto de que trata o PREGÃO ELETRÔNICO 038/2024, será efetuado pela Tesouraria da Prefeitura Municipal de Sumidouro.</v>
      </c>
      <c r="B18" s="64"/>
      <c r="C18" s="64"/>
      <c r="D18" s="64"/>
      <c r="E18" s="64"/>
      <c r="F18" s="64"/>
      <c r="G18" s="64"/>
      <c r="H18" s="42"/>
    </row>
    <row r="19" spans="1:8" s="26" customFormat="1" ht="9" x14ac:dyDescent="0.2">
      <c r="A19" s="64" t="str">
        <f>" - "&amp;Dados!B26</f>
        <v xml:space="preserve"> - Proposta válida por 60 (sessenta) dias</v>
      </c>
      <c r="B19" s="64"/>
      <c r="C19" s="64"/>
      <c r="D19" s="64"/>
      <c r="E19" s="64"/>
      <c r="F19" s="64"/>
      <c r="G19" s="64"/>
      <c r="H19" s="40"/>
    </row>
  </sheetData>
  <sheetProtection algorithmName="SHA-512" hashValue="ZhQn9Jtrg/qNh5Tfu+NYpDBnJdH18BLVHrvE2BS8XTmG1kM0WWUyZDSweVBqHnZRpdZCsX+tutDh9sxUwnHAHg==" saltValue="kwRQzSmLaIr62CzBKuVijA==" spinCount="100000" sheet="1" objects="1" scenarios="1"/>
  <autoFilter ref="A11:G19" xr:uid="{00000000-0009-0000-0000-000000000000}"/>
  <mergeCells count="15">
    <mergeCell ref="A16:G16"/>
    <mergeCell ref="A17:G17"/>
    <mergeCell ref="A18:G18"/>
    <mergeCell ref="B8:G8"/>
    <mergeCell ref="A19:G19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4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5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4" width="41.42578125" customWidth="1"/>
    <col min="5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6" t="s">
        <v>41</v>
      </c>
      <c r="E1" s="4"/>
      <c r="F1" s="4"/>
      <c r="G1" s="4"/>
    </row>
    <row r="2" spans="1:7" x14ac:dyDescent="0.2">
      <c r="A2" s="15" t="s">
        <v>9</v>
      </c>
      <c r="B2" s="56" t="s">
        <v>42</v>
      </c>
      <c r="E2" s="4"/>
      <c r="F2" s="4"/>
      <c r="G2" s="4"/>
    </row>
    <row r="3" spans="1:7" x14ac:dyDescent="0.2">
      <c r="A3" s="15" t="s">
        <v>10</v>
      </c>
      <c r="B3" s="56" t="s">
        <v>47</v>
      </c>
      <c r="C3" s="5"/>
      <c r="E3" s="51"/>
      <c r="F3" s="4"/>
      <c r="G3" s="4"/>
    </row>
    <row r="4" spans="1:7" x14ac:dyDescent="0.2">
      <c r="A4" s="15" t="s">
        <v>11</v>
      </c>
      <c r="B4" s="56" t="s">
        <v>49</v>
      </c>
      <c r="C4" s="5"/>
      <c r="E4" s="51"/>
      <c r="F4" s="4"/>
      <c r="G4" s="4"/>
    </row>
    <row r="5" spans="1:7" x14ac:dyDescent="0.2">
      <c r="A5" s="15" t="s">
        <v>12</v>
      </c>
      <c r="B5" s="56" t="s">
        <v>33</v>
      </c>
      <c r="C5" s="5"/>
      <c r="E5" s="51"/>
      <c r="F5" s="4"/>
      <c r="G5" s="4"/>
    </row>
    <row r="6" spans="1:7" x14ac:dyDescent="0.2">
      <c r="A6" s="15" t="s">
        <v>28</v>
      </c>
      <c r="B6" s="57" t="s">
        <v>34</v>
      </c>
      <c r="C6" s="5"/>
      <c r="E6" s="51"/>
      <c r="F6" s="4"/>
      <c r="G6" s="4"/>
    </row>
    <row r="7" spans="1:7" x14ac:dyDescent="0.2">
      <c r="A7" s="15" t="s">
        <v>13</v>
      </c>
      <c r="B7" s="56" t="s">
        <v>43</v>
      </c>
      <c r="C7" s="5"/>
      <c r="E7" s="51"/>
      <c r="F7" s="4"/>
      <c r="G7" s="4"/>
    </row>
    <row r="8" spans="1:7" x14ac:dyDescent="0.2">
      <c r="A8" s="24" t="s">
        <v>21</v>
      </c>
      <c r="B8" s="45">
        <v>174996.67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7</v>
      </c>
      <c r="E11" s="4"/>
      <c r="F11" s="4"/>
      <c r="G11" s="4"/>
    </row>
    <row r="12" spans="1:7" x14ac:dyDescent="0.2">
      <c r="A12" s="17" t="s">
        <v>18</v>
      </c>
      <c r="E12" s="4"/>
      <c r="F12" s="4"/>
      <c r="G12" s="4"/>
    </row>
    <row r="13" spans="1:7" x14ac:dyDescent="0.2">
      <c r="A13" s="17" t="s">
        <v>22</v>
      </c>
      <c r="E13" s="4"/>
      <c r="F13" s="4"/>
      <c r="G13" s="4"/>
    </row>
    <row r="14" spans="1:7" x14ac:dyDescent="0.2">
      <c r="A14" s="53" t="s">
        <v>30</v>
      </c>
      <c r="E14" s="4"/>
      <c r="F14" s="4"/>
      <c r="G14" s="4"/>
    </row>
    <row r="15" spans="1:7" x14ac:dyDescent="0.2">
      <c r="A15" s="53" t="s">
        <v>31</v>
      </c>
      <c r="E15" s="4"/>
      <c r="F15" s="4"/>
      <c r="G15" s="4"/>
    </row>
    <row r="16" spans="1:7" x14ac:dyDescent="0.2">
      <c r="A16" s="53" t="s">
        <v>32</v>
      </c>
      <c r="B16" s="23"/>
      <c r="E16" s="23"/>
      <c r="F16" s="4"/>
      <c r="G16" s="4"/>
    </row>
    <row r="17" spans="1:256" s="22" customFormat="1" x14ac:dyDescent="0.2">
      <c r="A17" s="21" t="s">
        <v>19</v>
      </c>
      <c r="B17" s="23" t="s">
        <v>36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20</v>
      </c>
      <c r="B18" s="52" t="s">
        <v>40</v>
      </c>
      <c r="C18" s="12"/>
      <c r="D18" s="12"/>
      <c r="E18" s="12"/>
      <c r="F18" s="12"/>
      <c r="G18" s="12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25.5" x14ac:dyDescent="0.2">
      <c r="A23" s="19" t="s">
        <v>14</v>
      </c>
      <c r="B23" s="20" t="s">
        <v>37</v>
      </c>
      <c r="E23" s="4"/>
      <c r="F23" s="4"/>
      <c r="G23" s="50"/>
    </row>
    <row r="24" spans="1:256" ht="63.75" x14ac:dyDescent="0.2">
      <c r="A24" s="19" t="s">
        <v>15</v>
      </c>
      <c r="B24" s="20" t="s">
        <v>38</v>
      </c>
      <c r="E24" s="4"/>
      <c r="F24" s="4"/>
      <c r="G24" s="50"/>
    </row>
    <row r="25" spans="1:256" ht="38.25" x14ac:dyDescent="0.2">
      <c r="A25" s="19" t="s">
        <v>16</v>
      </c>
      <c r="B25" s="57" t="s">
        <v>48</v>
      </c>
      <c r="C25" s="9"/>
      <c r="E25" s="4"/>
      <c r="F25" s="4"/>
      <c r="G25" s="50"/>
    </row>
    <row r="26" spans="1:256" ht="25.5" x14ac:dyDescent="0.2">
      <c r="A26" s="19" t="s">
        <v>17</v>
      </c>
      <c r="B26" s="20" t="s">
        <v>26</v>
      </c>
      <c r="E26" s="4"/>
      <c r="F26" s="4"/>
      <c r="G26" s="50"/>
    </row>
    <row r="27" spans="1:256" x14ac:dyDescent="0.2">
      <c r="A27" s="19" t="s">
        <v>29</v>
      </c>
      <c r="B27" s="58" t="s">
        <v>39</v>
      </c>
      <c r="G27" s="50"/>
    </row>
    <row r="28" spans="1:256" x14ac:dyDescent="0.2">
      <c r="B28" s="20"/>
    </row>
    <row r="29" spans="1:256" x14ac:dyDescent="0.2">
      <c r="B29" s="20"/>
    </row>
    <row r="30" spans="1:256" x14ac:dyDescent="0.2">
      <c r="B30" s="20"/>
    </row>
    <row r="31" spans="1:256" x14ac:dyDescent="0.2">
      <c r="B31" s="20"/>
    </row>
    <row r="32" spans="1:256" x14ac:dyDescent="0.2">
      <c r="B32" s="20"/>
    </row>
    <row r="33" spans="2:2" x14ac:dyDescent="0.2">
      <c r="B33" s="20"/>
    </row>
    <row r="34" spans="2:2" x14ac:dyDescent="0.2">
      <c r="B34" s="20"/>
    </row>
    <row r="35" spans="2:2" x14ac:dyDescent="0.2">
      <c r="B35" s="20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Quadro de Preços</vt:lpstr>
      <vt:lpstr>Dados</vt:lpstr>
      <vt:lpstr>Dados!_GoBack</vt:lpstr>
      <vt:lpstr>Dados!_Hlk94602424</vt:lpstr>
      <vt:lpstr>Dados!_Hlk94602431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2024-07-25T19:04:07Z</cp:lastPrinted>
  <dcterms:created xsi:type="dcterms:W3CDTF">2006-04-18T17:38:46Z</dcterms:created>
  <dcterms:modified xsi:type="dcterms:W3CDTF">2024-07-26T18:55:06Z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